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28680" yWindow="-120" windowWidth="29040" windowHeight="15720"/>
  </bookViews>
  <sheets>
    <sheet name="Annexe AE 1" sheetId="11" r:id="rId1"/>
  </sheets>
  <definedNames>
    <definedName name="_xlnm.Print_Area" localSheetId="0">'Annexe AE 1'!$A$2:$W$27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8" i="11" l="1"/>
  <c r="L23" i="11"/>
  <c r="K18" i="11"/>
  <c r="K23" i="11"/>
  <c r="I18" i="11"/>
  <c r="I23" i="11"/>
  <c r="G18" i="11"/>
  <c r="G23" i="11"/>
  <c r="G25" i="11" s="1"/>
  <c r="E18" i="11"/>
  <c r="E23" i="11"/>
  <c r="J18" i="11"/>
  <c r="J23" i="11"/>
  <c r="H18" i="11"/>
  <c r="H23" i="11"/>
  <c r="H25" i="11" s="1"/>
  <c r="F18" i="11"/>
  <c r="F23" i="11"/>
  <c r="D18" i="11"/>
  <c r="D23" i="11"/>
  <c r="P23" i="11" s="1"/>
  <c r="C18" i="11"/>
  <c r="C23" i="11"/>
  <c r="P25" i="11"/>
  <c r="P21" i="11"/>
  <c r="N21" i="11"/>
  <c r="P17" i="11"/>
  <c r="N17" i="11"/>
  <c r="P16" i="11"/>
  <c r="N16" i="11"/>
  <c r="P15" i="11"/>
  <c r="N15" i="11"/>
  <c r="P14" i="11"/>
  <c r="N14" i="11"/>
  <c r="P13" i="11"/>
  <c r="N13" i="11"/>
  <c r="P12" i="11"/>
  <c r="N12" i="11"/>
  <c r="P11" i="11"/>
  <c r="N11" i="11"/>
  <c r="P10" i="11"/>
  <c r="N10" i="11"/>
  <c r="P9" i="11"/>
  <c r="N9" i="11"/>
  <c r="L25" i="11" l="1"/>
  <c r="J25" i="11"/>
  <c r="E25" i="11"/>
  <c r="D25" i="11"/>
  <c r="I25" i="11"/>
  <c r="K25" i="11"/>
  <c r="F25" i="11"/>
  <c r="C25" i="11"/>
  <c r="N18" i="11"/>
  <c r="P18" i="11"/>
  <c r="N23" i="11"/>
  <c r="N25" i="11" l="1"/>
</calcChain>
</file>

<file path=xl/sharedStrings.xml><?xml version="1.0" encoding="utf-8"?>
<sst xmlns="http://schemas.openxmlformats.org/spreadsheetml/2006/main" count="52" uniqueCount="45">
  <si>
    <t>Abréviation</t>
  </si>
  <si>
    <t>Montant HT</t>
  </si>
  <si>
    <t>Répartition entre cotraitants conjoints</t>
  </si>
  <si>
    <t>%</t>
  </si>
  <si>
    <t>Cotraitant 1</t>
  </si>
  <si>
    <t>Cotraitant 2</t>
  </si>
  <si>
    <t>Cotraitant 3</t>
  </si>
  <si>
    <t>Montant</t>
  </si>
  <si>
    <t>ANNEXE A L' ACTE D'ENGAGEMENT 
Décomposition du prix forfaitaire par élément de mission et par cotraitant en cas de groupement conjoint le cas échéant</t>
  </si>
  <si>
    <t>TVA</t>
  </si>
  <si>
    <t>TOTAL TTC</t>
  </si>
  <si>
    <t xml:space="preserve">MISSION DE MOE </t>
  </si>
  <si>
    <t>CSSI</t>
  </si>
  <si>
    <t>Coordination sécurité incendie</t>
  </si>
  <si>
    <t>MISSIONS COMPLEMENTAIRES ET OBLIGATOIRES</t>
  </si>
  <si>
    <t>MISSION DE BASE</t>
  </si>
  <si>
    <t>Cotraitant 4</t>
  </si>
  <si>
    <t>APD</t>
  </si>
  <si>
    <t>PRO</t>
  </si>
  <si>
    <t>ACT</t>
  </si>
  <si>
    <t>DET</t>
  </si>
  <si>
    <t>AOR</t>
  </si>
  <si>
    <t>GPA</t>
  </si>
  <si>
    <t xml:space="preserve">MISSION GLOBALE </t>
  </si>
  <si>
    <t>Montant total TX</t>
  </si>
  <si>
    <t>Etudes d’avant-projet sommaire</t>
  </si>
  <si>
    <t xml:space="preserve">APS </t>
  </si>
  <si>
    <t>Etudes d’avant-projet définitif</t>
  </si>
  <si>
    <t>Etudes de projet</t>
  </si>
  <si>
    <t>Assistance à la passation des contrats de travaux</t>
  </si>
  <si>
    <t>Visa</t>
  </si>
  <si>
    <t>VISA</t>
  </si>
  <si>
    <t>Direction de l'exécution des travaux</t>
  </si>
  <si>
    <t xml:space="preserve"> SOUS-TOTAL MISSION DE BASE</t>
  </si>
  <si>
    <t>SOUS-TOTAL  MISSIONS COMPLEMENTAIRES</t>
  </si>
  <si>
    <t xml:space="preserve">TOTAL MISSION MOE </t>
  </si>
  <si>
    <t xml:space="preserve">OPC </t>
  </si>
  <si>
    <t>Assistance aux opérations de réception</t>
  </si>
  <si>
    <t>Garantie de Parfait Achèvement 1 an</t>
  </si>
  <si>
    <t xml:space="preserve">Etudes de diagnostic </t>
  </si>
  <si>
    <t xml:space="preserve">DIA </t>
  </si>
  <si>
    <t xml:space="preserve">Ordonnancement pilotage cooddination </t>
  </si>
  <si>
    <t>Autres missions</t>
  </si>
  <si>
    <t>Visite de la Maison de Don d'Aubagne de l'EFS PACA-Corse</t>
  </si>
  <si>
    <t>Coût déplacement
(trajet et honoraires) en €HT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</si>
</sst>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%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7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4" fontId="3" fillId="0" borderId="0" xfId="0" applyNumberFormat="1" applyFont="1" applyAlignment="1">
      <alignment horizontal="right" vertical="center" wrapText="1"/>
    </xf>
    <xf numFmtId="10" fontId="0" fillId="0" borderId="0" xfId="0" applyNumberFormat="1"/>
    <xf numFmtId="10" fontId="3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10" fontId="3" fillId="0" borderId="1" xfId="0" applyNumberFormat="1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/>
    <xf numFmtId="0" fontId="2" fillId="0" borderId="2" xfId="0" applyFont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10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right" vertical="center" wrapText="1"/>
    </xf>
    <xf numFmtId="4" fontId="3" fillId="6" borderId="1" xfId="0" applyNumberFormat="1" applyFont="1" applyFill="1" applyBorder="1" applyAlignment="1">
      <alignment horizontal="right" vertical="center" wrapText="1"/>
    </xf>
    <xf numFmtId="10" fontId="3" fillId="6" borderId="1" xfId="0" applyNumberFormat="1" applyFont="1" applyFill="1" applyBorder="1" applyAlignment="1">
      <alignment horizontal="right" vertical="center"/>
    </xf>
    <xf numFmtId="4" fontId="3" fillId="6" borderId="1" xfId="0" applyNumberFormat="1" applyFont="1" applyFill="1" applyBorder="1" applyAlignment="1">
      <alignment horizontal="right" vertical="center"/>
    </xf>
    <xf numFmtId="0" fontId="2" fillId="6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3" fillId="4" borderId="1" xfId="1" applyNumberFormat="1" applyFont="1" applyFill="1" applyBorder="1" applyAlignment="1">
      <alignment horizontal="right" vertical="center" wrapText="1"/>
    </xf>
    <xf numFmtId="2" fontId="3" fillId="4" borderId="1" xfId="0" applyNumberFormat="1" applyFont="1" applyFill="1" applyBorder="1" applyAlignment="1">
      <alignment horizontal="right" vertical="center" wrapText="1"/>
    </xf>
    <xf numFmtId="10" fontId="3" fillId="4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/>
    <xf numFmtId="10" fontId="0" fillId="0" borderId="1" xfId="0" applyNumberFormat="1" applyBorder="1"/>
    <xf numFmtId="4" fontId="0" fillId="0" borderId="1" xfId="0" applyNumberFormat="1" applyBorder="1"/>
    <xf numFmtId="0" fontId="2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</cellXfs>
  <cellStyles count="3">
    <cellStyle name="Excel Built-in Normal" xfId="2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W31"/>
  <sheetViews>
    <sheetView tabSelected="1" topLeftCell="A7" zoomScale="80" zoomScaleNormal="80" zoomScaleSheetLayoutView="119" zoomScalePageLayoutView="72" workbookViewId="0">
      <selection activeCell="AD16" sqref="AD16"/>
    </sheetView>
  </sheetViews>
  <sheetFormatPr baseColWidth="10" defaultColWidth="9.140625" defaultRowHeight="15" x14ac:dyDescent="0.25"/>
  <cols>
    <col min="1" max="1" width="35.5703125" customWidth="1"/>
    <col min="2" max="4" width="14" customWidth="1"/>
    <col min="5" max="5" width="14" style="8" customWidth="1"/>
    <col min="6" max="6" width="14" style="6" customWidth="1"/>
    <col min="7" max="7" width="14" style="8" customWidth="1"/>
    <col min="8" max="8" width="14" style="6" customWidth="1"/>
    <col min="9" max="9" width="14" style="8" customWidth="1"/>
    <col min="10" max="10" width="14" style="6" customWidth="1"/>
    <col min="11" max="11" width="14" style="8" customWidth="1"/>
    <col min="12" max="12" width="14" style="6" customWidth="1"/>
    <col min="13" max="13" width="9.140625" hidden="1" customWidth="1"/>
    <col min="14" max="15" width="9.140625" style="12" hidden="1" customWidth="1"/>
    <col min="16" max="16" width="9.140625" style="11" hidden="1" customWidth="1"/>
    <col min="17" max="19" width="9.140625" hidden="1" customWidth="1"/>
    <col min="20" max="20" width="12.42578125" hidden="1" customWidth="1"/>
    <col min="21" max="21" width="9.140625" hidden="1" customWidth="1"/>
    <col min="22" max="22" width="12.42578125" hidden="1" customWidth="1"/>
    <col min="23" max="23" width="9.140625" hidden="1" customWidth="1"/>
  </cols>
  <sheetData>
    <row r="1" spans="1:21" ht="15.75" thickBot="1" x14ac:dyDescent="0.3"/>
    <row r="2" spans="1:21" ht="42" customHeight="1" thickBot="1" x14ac:dyDescent="0.3">
      <c r="A2" s="52" t="s">
        <v>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4" spans="1:21" ht="33.75" customHeight="1" x14ac:dyDescent="0.25">
      <c r="A4" s="46" t="s">
        <v>23</v>
      </c>
      <c r="B4" s="47"/>
      <c r="C4" s="21"/>
      <c r="D4" s="21"/>
      <c r="E4" s="48"/>
      <c r="F4" s="49"/>
      <c r="G4" s="48"/>
      <c r="H4" s="49"/>
      <c r="I4" s="48"/>
      <c r="J4" s="49"/>
      <c r="K4" s="48"/>
      <c r="L4" s="49"/>
      <c r="S4" s="58" t="s">
        <v>24</v>
      </c>
      <c r="T4" s="58"/>
      <c r="U4" s="58"/>
    </row>
    <row r="5" spans="1:21" ht="15" customHeight="1" x14ac:dyDescent="0.25">
      <c r="A5" s="17"/>
      <c r="B5" s="56" t="s">
        <v>0</v>
      </c>
      <c r="C5" s="1"/>
      <c r="D5" s="22" t="s">
        <v>1</v>
      </c>
      <c r="E5" s="54" t="s">
        <v>2</v>
      </c>
      <c r="F5" s="55"/>
      <c r="G5" s="55"/>
      <c r="H5" s="55"/>
      <c r="I5" s="55"/>
      <c r="J5" s="55"/>
      <c r="K5" s="55"/>
      <c r="L5" s="55"/>
      <c r="S5" s="59">
        <v>24050900</v>
      </c>
      <c r="T5" s="59"/>
      <c r="U5" s="59"/>
    </row>
    <row r="6" spans="1:21" ht="24.95" customHeight="1" x14ac:dyDescent="0.25">
      <c r="A6" s="20" t="s">
        <v>11</v>
      </c>
      <c r="B6" s="56"/>
      <c r="C6" s="1" t="s">
        <v>3</v>
      </c>
      <c r="D6" s="2"/>
      <c r="E6" s="18" t="s">
        <v>4</v>
      </c>
      <c r="F6" s="19"/>
      <c r="G6" s="18" t="s">
        <v>5</v>
      </c>
      <c r="H6" s="19"/>
      <c r="I6" s="18" t="s">
        <v>6</v>
      </c>
      <c r="J6" s="19"/>
      <c r="K6" s="18" t="s">
        <v>16</v>
      </c>
      <c r="L6" s="19"/>
    </row>
    <row r="7" spans="1:21" ht="15" customHeight="1" x14ac:dyDescent="0.25">
      <c r="A7" s="17"/>
      <c r="B7" s="1"/>
      <c r="C7" s="1"/>
      <c r="D7" s="1"/>
      <c r="E7" s="18" t="s">
        <v>3</v>
      </c>
      <c r="F7" s="19" t="s">
        <v>7</v>
      </c>
      <c r="G7" s="18" t="s">
        <v>3</v>
      </c>
      <c r="H7" s="19" t="s">
        <v>7</v>
      </c>
      <c r="I7" s="18" t="s">
        <v>3</v>
      </c>
      <c r="J7" s="19" t="s">
        <v>7</v>
      </c>
      <c r="K7" s="18" t="s">
        <v>3</v>
      </c>
      <c r="L7" s="19" t="s">
        <v>7</v>
      </c>
    </row>
    <row r="8" spans="1:21" ht="36.75" customHeight="1" x14ac:dyDescent="0.25">
      <c r="A8" s="30" t="s">
        <v>15</v>
      </c>
      <c r="B8" s="31"/>
      <c r="C8" s="31"/>
      <c r="D8" s="31"/>
      <c r="E8" s="32"/>
      <c r="F8" s="33"/>
      <c r="G8" s="32"/>
      <c r="H8" s="33"/>
      <c r="I8" s="34"/>
      <c r="J8" s="35"/>
      <c r="K8" s="32"/>
      <c r="L8" s="33"/>
    </row>
    <row r="9" spans="1:21" ht="32.1" customHeight="1" x14ac:dyDescent="0.25">
      <c r="A9" s="23" t="s">
        <v>39</v>
      </c>
      <c r="B9" s="24" t="s">
        <v>40</v>
      </c>
      <c r="C9" s="14"/>
      <c r="D9" s="5"/>
      <c r="E9" s="14"/>
      <c r="F9" s="5"/>
      <c r="G9" s="15"/>
      <c r="H9" s="16"/>
      <c r="I9" s="14"/>
      <c r="J9" s="5"/>
      <c r="K9" s="14"/>
      <c r="L9" s="5"/>
      <c r="N9" s="13">
        <f t="shared" ref="N9:N18" si="0">SUM(I9,G9,E9)</f>
        <v>0</v>
      </c>
      <c r="P9" s="11">
        <f>SUM(D9/24050900)</f>
        <v>0</v>
      </c>
    </row>
    <row r="10" spans="1:21" ht="32.1" customHeight="1" x14ac:dyDescent="0.25">
      <c r="A10" s="23" t="s">
        <v>25</v>
      </c>
      <c r="B10" s="24" t="s">
        <v>26</v>
      </c>
      <c r="C10" s="14"/>
      <c r="D10" s="5"/>
      <c r="E10" s="14"/>
      <c r="F10" s="5"/>
      <c r="G10" s="15"/>
      <c r="H10" s="16"/>
      <c r="I10" s="14"/>
      <c r="J10" s="5"/>
      <c r="K10" s="14"/>
      <c r="L10" s="5"/>
      <c r="N10" s="13">
        <f t="shared" si="0"/>
        <v>0</v>
      </c>
      <c r="P10" s="11">
        <f>SUM(D10/24050900)</f>
        <v>0</v>
      </c>
    </row>
    <row r="11" spans="1:21" ht="32.1" customHeight="1" x14ac:dyDescent="0.25">
      <c r="A11" s="23" t="s">
        <v>27</v>
      </c>
      <c r="B11" s="24" t="s">
        <v>17</v>
      </c>
      <c r="C11" s="14"/>
      <c r="D11" s="5"/>
      <c r="E11" s="14"/>
      <c r="F11" s="5"/>
      <c r="G11" s="15"/>
      <c r="H11" s="16"/>
      <c r="I11" s="14"/>
      <c r="J11" s="5"/>
      <c r="K11" s="14"/>
      <c r="L11" s="5"/>
      <c r="N11" s="13">
        <f t="shared" si="0"/>
        <v>0</v>
      </c>
      <c r="P11" s="11">
        <f>SUM(D11/24050900)</f>
        <v>0</v>
      </c>
    </row>
    <row r="12" spans="1:21" ht="32.1" customHeight="1" x14ac:dyDescent="0.25">
      <c r="A12" s="23" t="s">
        <v>28</v>
      </c>
      <c r="B12" s="24" t="s">
        <v>18</v>
      </c>
      <c r="C12" s="14"/>
      <c r="D12" s="5"/>
      <c r="E12" s="14"/>
      <c r="F12" s="5"/>
      <c r="G12" s="15"/>
      <c r="H12" s="16"/>
      <c r="I12" s="14"/>
      <c r="J12" s="5"/>
      <c r="K12" s="14"/>
      <c r="L12" s="5"/>
      <c r="N12" s="13">
        <f t="shared" si="0"/>
        <v>0</v>
      </c>
      <c r="P12" s="11">
        <f t="shared" ref="P12:P18" si="1">SUM(D12/15320000)</f>
        <v>0</v>
      </c>
    </row>
    <row r="13" spans="1:21" ht="32.1" customHeight="1" x14ac:dyDescent="0.25">
      <c r="A13" s="23" t="s">
        <v>29</v>
      </c>
      <c r="B13" s="24" t="s">
        <v>19</v>
      </c>
      <c r="C13" s="14"/>
      <c r="D13" s="5"/>
      <c r="E13" s="14"/>
      <c r="F13" s="5"/>
      <c r="G13" s="15"/>
      <c r="H13" s="16"/>
      <c r="I13" s="14"/>
      <c r="J13" s="5"/>
      <c r="K13" s="14"/>
      <c r="L13" s="5"/>
      <c r="N13" s="13">
        <f t="shared" si="0"/>
        <v>0</v>
      </c>
      <c r="P13" s="11">
        <f t="shared" si="1"/>
        <v>0</v>
      </c>
    </row>
    <row r="14" spans="1:21" ht="32.1" customHeight="1" x14ac:dyDescent="0.25">
      <c r="A14" s="23" t="s">
        <v>30</v>
      </c>
      <c r="B14" s="24" t="s">
        <v>31</v>
      </c>
      <c r="C14" s="14"/>
      <c r="D14" s="5"/>
      <c r="E14" s="14"/>
      <c r="F14" s="5"/>
      <c r="G14" s="15"/>
      <c r="H14" s="16"/>
      <c r="I14" s="14"/>
      <c r="J14" s="5"/>
      <c r="K14" s="14"/>
      <c r="L14" s="5"/>
      <c r="N14" s="13">
        <f t="shared" si="0"/>
        <v>0</v>
      </c>
      <c r="P14" s="11">
        <f t="shared" si="1"/>
        <v>0</v>
      </c>
    </row>
    <row r="15" spans="1:21" ht="32.1" customHeight="1" x14ac:dyDescent="0.25">
      <c r="A15" s="23" t="s">
        <v>32</v>
      </c>
      <c r="B15" s="24" t="s">
        <v>20</v>
      </c>
      <c r="C15" s="14"/>
      <c r="D15" s="5"/>
      <c r="E15" s="14"/>
      <c r="F15" s="5"/>
      <c r="G15" s="15"/>
      <c r="H15" s="16"/>
      <c r="I15" s="14"/>
      <c r="J15" s="5"/>
      <c r="K15" s="14"/>
      <c r="L15" s="5"/>
      <c r="N15" s="13">
        <f t="shared" si="0"/>
        <v>0</v>
      </c>
      <c r="P15" s="11">
        <f t="shared" si="1"/>
        <v>0</v>
      </c>
    </row>
    <row r="16" spans="1:21" ht="32.1" customHeight="1" x14ac:dyDescent="0.25">
      <c r="A16" s="23" t="s">
        <v>37</v>
      </c>
      <c r="B16" s="24" t="s">
        <v>21</v>
      </c>
      <c r="C16" s="14"/>
      <c r="D16" s="5"/>
      <c r="E16" s="14"/>
      <c r="F16" s="5"/>
      <c r="G16" s="15"/>
      <c r="H16" s="16"/>
      <c r="I16" s="14"/>
      <c r="J16" s="5"/>
      <c r="K16" s="14"/>
      <c r="L16" s="5"/>
      <c r="N16" s="13">
        <f t="shared" si="0"/>
        <v>0</v>
      </c>
      <c r="P16" s="11">
        <f t="shared" si="1"/>
        <v>0</v>
      </c>
    </row>
    <row r="17" spans="1:18" ht="32.1" customHeight="1" x14ac:dyDescent="0.25">
      <c r="A17" s="23" t="s">
        <v>38</v>
      </c>
      <c r="B17" s="24" t="s">
        <v>22</v>
      </c>
      <c r="C17" s="14"/>
      <c r="D17" s="5"/>
      <c r="E17" s="14"/>
      <c r="F17" s="5"/>
      <c r="G17" s="15"/>
      <c r="H17" s="16"/>
      <c r="I17" s="14"/>
      <c r="J17" s="5"/>
      <c r="K17" s="14"/>
      <c r="L17" s="5"/>
      <c r="N17" s="13">
        <f t="shared" si="0"/>
        <v>0</v>
      </c>
      <c r="P17" s="11">
        <f t="shared" si="1"/>
        <v>0</v>
      </c>
    </row>
    <row r="18" spans="1:18" ht="24.95" customHeight="1" x14ac:dyDescent="0.25">
      <c r="A18" s="40" t="s">
        <v>33</v>
      </c>
      <c r="B18" s="31"/>
      <c r="C18" s="36">
        <f t="shared" ref="C18:L18" si="2">SUM(C9:C17)</f>
        <v>0</v>
      </c>
      <c r="D18" s="37">
        <f t="shared" si="2"/>
        <v>0</v>
      </c>
      <c r="E18" s="36">
        <f t="shared" si="2"/>
        <v>0</v>
      </c>
      <c r="F18" s="37">
        <f t="shared" si="2"/>
        <v>0</v>
      </c>
      <c r="G18" s="36">
        <f t="shared" si="2"/>
        <v>0</v>
      </c>
      <c r="H18" s="39">
        <f t="shared" si="2"/>
        <v>0</v>
      </c>
      <c r="I18" s="36">
        <f t="shared" si="2"/>
        <v>0</v>
      </c>
      <c r="J18" s="37">
        <f t="shared" si="2"/>
        <v>0</v>
      </c>
      <c r="K18" s="36">
        <f t="shared" si="2"/>
        <v>0</v>
      </c>
      <c r="L18" s="37">
        <f t="shared" si="2"/>
        <v>0</v>
      </c>
      <c r="N18" s="25">
        <f t="shared" si="0"/>
        <v>0</v>
      </c>
      <c r="O18" s="26"/>
      <c r="P18" s="27">
        <f t="shared" si="1"/>
        <v>0</v>
      </c>
      <c r="R18" s="28"/>
    </row>
    <row r="19" spans="1:18" ht="24.95" customHeight="1" x14ac:dyDescent="0.25">
      <c r="A19" s="29"/>
      <c r="B19" s="1"/>
      <c r="C19" s="14"/>
      <c r="D19" s="5"/>
      <c r="E19" s="14"/>
      <c r="F19" s="5"/>
      <c r="G19" s="15"/>
      <c r="H19" s="16"/>
      <c r="I19" s="14"/>
      <c r="J19" s="5"/>
      <c r="K19" s="14"/>
      <c r="L19" s="5"/>
      <c r="N19" s="25"/>
      <c r="O19" s="26"/>
      <c r="P19" s="27"/>
      <c r="R19" s="28"/>
    </row>
    <row r="20" spans="1:18" ht="31.5" customHeight="1" x14ac:dyDescent="0.25">
      <c r="A20" s="30" t="s">
        <v>14</v>
      </c>
      <c r="B20" s="31"/>
      <c r="C20" s="36"/>
      <c r="D20" s="37"/>
      <c r="E20" s="36"/>
      <c r="F20" s="37"/>
      <c r="G20" s="38"/>
      <c r="H20" s="39"/>
      <c r="I20" s="36"/>
      <c r="J20" s="37"/>
      <c r="K20" s="36"/>
      <c r="L20" s="37"/>
      <c r="N20" s="25"/>
      <c r="O20" s="26"/>
      <c r="P20" s="27"/>
      <c r="R20" s="28"/>
    </row>
    <row r="21" spans="1:18" ht="32.1" customHeight="1" x14ac:dyDescent="0.25">
      <c r="A21" s="23" t="s">
        <v>13</v>
      </c>
      <c r="B21" s="24" t="s">
        <v>12</v>
      </c>
      <c r="C21" s="14"/>
      <c r="D21" s="5"/>
      <c r="E21" s="14"/>
      <c r="F21" s="5"/>
      <c r="G21" s="15"/>
      <c r="H21" s="16"/>
      <c r="I21" s="14"/>
      <c r="J21" s="5"/>
      <c r="K21" s="14"/>
      <c r="L21" s="5"/>
      <c r="N21" s="13">
        <f t="shared" ref="N21" si="3">SUM(I21,G21,E21)</f>
        <v>0</v>
      </c>
      <c r="P21" s="11">
        <f t="shared" ref="P21" si="4">SUM(D21/24050900)</f>
        <v>0</v>
      </c>
    </row>
    <row r="22" spans="1:18" ht="32.1" customHeight="1" x14ac:dyDescent="0.25">
      <c r="A22" s="23" t="s">
        <v>41</v>
      </c>
      <c r="B22" s="24" t="s">
        <v>36</v>
      </c>
      <c r="C22" s="14"/>
      <c r="D22" s="5"/>
      <c r="E22" s="14"/>
      <c r="F22" s="5"/>
      <c r="G22" s="15"/>
      <c r="H22" s="16"/>
      <c r="I22" s="14"/>
      <c r="J22" s="5"/>
      <c r="K22" s="14"/>
      <c r="L22" s="5"/>
      <c r="N22" s="13"/>
    </row>
    <row r="23" spans="1:18" ht="24.75" customHeight="1" x14ac:dyDescent="0.25">
      <c r="A23" s="30" t="s">
        <v>34</v>
      </c>
      <c r="B23" s="31"/>
      <c r="C23" s="36">
        <f t="shared" ref="C23:L23" si="5">SUM(C21:C22)</f>
        <v>0</v>
      </c>
      <c r="D23" s="37">
        <f t="shared" si="5"/>
        <v>0</v>
      </c>
      <c r="E23" s="36">
        <f t="shared" si="5"/>
        <v>0</v>
      </c>
      <c r="F23" s="37">
        <f t="shared" si="5"/>
        <v>0</v>
      </c>
      <c r="G23" s="36">
        <f t="shared" si="5"/>
        <v>0</v>
      </c>
      <c r="H23" s="39">
        <f t="shared" si="5"/>
        <v>0</v>
      </c>
      <c r="I23" s="36">
        <f t="shared" si="5"/>
        <v>0</v>
      </c>
      <c r="J23" s="37">
        <f t="shared" si="5"/>
        <v>0</v>
      </c>
      <c r="K23" s="36">
        <f t="shared" si="5"/>
        <v>0</v>
      </c>
      <c r="L23" s="37">
        <f t="shared" si="5"/>
        <v>0</v>
      </c>
      <c r="N23" s="25">
        <f t="shared" ref="N23" si="6">SUM(I23,G23,E23)</f>
        <v>0</v>
      </c>
      <c r="O23" s="26"/>
      <c r="P23" s="27">
        <f>SUM(D23/24050900)</f>
        <v>0</v>
      </c>
    </row>
    <row r="24" spans="1:18" ht="24.95" customHeight="1" x14ac:dyDescent="0.25">
      <c r="A24" s="29"/>
      <c r="B24" s="1"/>
      <c r="C24" s="14"/>
      <c r="D24" s="5"/>
      <c r="E24" s="14"/>
      <c r="F24" s="5"/>
      <c r="G24" s="15"/>
      <c r="H24" s="16"/>
      <c r="I24" s="14"/>
      <c r="J24" s="5"/>
      <c r="K24" s="14"/>
      <c r="L24" s="5"/>
      <c r="N24" s="25"/>
      <c r="O24" s="26"/>
      <c r="P24" s="27"/>
    </row>
    <row r="25" spans="1:18" ht="24.95" customHeight="1" x14ac:dyDescent="0.25">
      <c r="A25" s="41" t="s">
        <v>35</v>
      </c>
      <c r="B25" s="42"/>
      <c r="C25" s="43">
        <f t="shared" ref="C25:L25" si="7">C18+C23</f>
        <v>0</v>
      </c>
      <c r="D25" s="44">
        <f t="shared" si="7"/>
        <v>0</v>
      </c>
      <c r="E25" s="45">
        <f t="shared" si="7"/>
        <v>0</v>
      </c>
      <c r="F25" s="44">
        <f t="shared" si="7"/>
        <v>0</v>
      </c>
      <c r="G25" s="43">
        <f t="shared" si="7"/>
        <v>0</v>
      </c>
      <c r="H25" s="44">
        <f t="shared" si="7"/>
        <v>0</v>
      </c>
      <c r="I25" s="43">
        <f t="shared" si="7"/>
        <v>0</v>
      </c>
      <c r="J25" s="44">
        <f t="shared" si="7"/>
        <v>0</v>
      </c>
      <c r="K25" s="45">
        <f t="shared" si="7"/>
        <v>0</v>
      </c>
      <c r="L25" s="44">
        <f t="shared" si="7"/>
        <v>0</v>
      </c>
      <c r="N25" s="25">
        <f t="shared" ref="N25" si="8">SUM(I25,G25,E25)</f>
        <v>0</v>
      </c>
      <c r="O25" s="26"/>
      <c r="P25" s="27" t="e">
        <f>SUM(P23,#REF!)</f>
        <v>#REF!</v>
      </c>
    </row>
    <row r="26" spans="1:18" ht="24.95" customHeight="1" x14ac:dyDescent="0.25">
      <c r="A26" s="29" t="s">
        <v>9</v>
      </c>
      <c r="B26" s="1"/>
      <c r="C26" s="14"/>
      <c r="D26" s="5"/>
      <c r="E26" s="14"/>
      <c r="F26" s="5"/>
      <c r="G26" s="15"/>
      <c r="H26" s="5"/>
      <c r="I26" s="14"/>
      <c r="J26" s="5"/>
      <c r="K26" s="14"/>
      <c r="L26" s="5"/>
      <c r="N26" s="13"/>
    </row>
    <row r="27" spans="1:18" ht="24.95" customHeight="1" x14ac:dyDescent="0.25">
      <c r="A27" s="29" t="s">
        <v>10</v>
      </c>
      <c r="B27" s="1"/>
      <c r="C27" s="14"/>
      <c r="D27" s="5"/>
      <c r="E27" s="14"/>
      <c r="F27" s="5"/>
      <c r="G27" s="15"/>
      <c r="H27" s="5"/>
      <c r="I27" s="14"/>
      <c r="J27" s="5"/>
      <c r="K27" s="14"/>
      <c r="L27" s="5"/>
      <c r="N27" s="13"/>
    </row>
    <row r="28" spans="1:18" ht="24.95" customHeight="1" x14ac:dyDescent="0.25">
      <c r="A28" s="3"/>
      <c r="B28" s="4"/>
      <c r="C28" s="9"/>
      <c r="D28" s="7"/>
      <c r="E28" s="9"/>
      <c r="F28" s="7"/>
      <c r="G28" s="10"/>
      <c r="H28" s="7"/>
      <c r="I28" s="9"/>
      <c r="J28" s="7"/>
      <c r="K28" s="9"/>
      <c r="L28" s="7"/>
      <c r="N28" s="13"/>
    </row>
    <row r="29" spans="1:18" ht="33.75" customHeight="1" x14ac:dyDescent="0.25">
      <c r="A29" s="50" t="s">
        <v>42</v>
      </c>
      <c r="B29" s="56" t="s">
        <v>44</v>
      </c>
      <c r="C29" s="56"/>
      <c r="D29" s="56"/>
    </row>
    <row r="30" spans="1:18" ht="37.5" customHeight="1" x14ac:dyDescent="0.25">
      <c r="A30" s="51" t="s">
        <v>43</v>
      </c>
      <c r="B30" s="57"/>
      <c r="C30" s="57"/>
      <c r="D30" s="57"/>
    </row>
    <row r="31" spans="1:18" x14ac:dyDescent="0.25">
      <c r="D31" s="8"/>
    </row>
  </sheetData>
  <mergeCells count="7">
    <mergeCell ref="A2:L2"/>
    <mergeCell ref="E5:L5"/>
    <mergeCell ref="B29:D29"/>
    <mergeCell ref="B30:D30"/>
    <mergeCell ref="S4:U4"/>
    <mergeCell ref="B5:B6"/>
    <mergeCell ref="S5:U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Footer>&amp;LEFS CPDL&amp;RMission de Maîtrise d'Oeuvre</oddFooter>
  </headerFooter>
  <colBreaks count="1" manualBreakCount="1">
    <brk id="23" min="1" max="4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314199E56FDF45992EAD06D44ED259" ma:contentTypeVersion="4" ma:contentTypeDescription="Crée un document." ma:contentTypeScope="" ma:versionID="bbe9ee94507965794df4c4db4149ef45">
  <xsd:schema xmlns:xsd="http://www.w3.org/2001/XMLSchema" xmlns:xs="http://www.w3.org/2001/XMLSchema" xmlns:p="http://schemas.microsoft.com/office/2006/metadata/properties" xmlns:ns1="http://schemas.microsoft.com/sharepoint/v3" xmlns:ns2="3db10a5d-558e-4c80-b55c-f43536d34388" xmlns:ns3="8cabc909-925b-4993-810a-c39a03b082db" targetNamespace="http://schemas.microsoft.com/office/2006/metadata/properties" ma:root="true" ma:fieldsID="be99e691c43d9d85e300a598c0fc01a6" ns1:_="" ns2:_="" ns3:_="">
    <xsd:import namespace="http://schemas.microsoft.com/sharepoint/v3"/>
    <xsd:import namespace="3db10a5d-558e-4c80-b55c-f43536d34388"/>
    <xsd:import namespace="8cabc909-925b-4993-810a-c39a03b082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rang" minOccurs="0"/>
                <xsd:element ref="ns2:SharedWithUsers" minOccurs="0"/>
                <xsd:element ref="ns3:R_x00e9_vision"/>
                <xsd:element ref="ns1:SeoKeywor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eoKeywords" ma:index="14" nillable="true" ma:displayName="Mots clés" ma:description="Mots clés" ma:hidden="true" ma:internalName="SeoKeyword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ang" ma:index="11" nillable="true" ma:displayName="rang" ma:decimals="0" ma:internalName="rang">
      <xsd:simpleType>
        <xsd:restriction base="dms:Number"/>
      </xsd:simpleType>
    </xsd:element>
    <xsd:element name="SharedWithUsers" ma:index="12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abc909-925b-4993-810a-c39a03b082db" elementFormDefault="qualified">
    <xsd:import namespace="http://schemas.microsoft.com/office/2006/documentManagement/types"/>
    <xsd:import namespace="http://schemas.microsoft.com/office/infopath/2007/PartnerControls"/>
    <xsd:element name="R_x00e9_vision" ma:index="13" ma:displayName="Révision" ma:description="date de la révision du document" ma:format="DateOnly" ma:internalName="R_x00e9_vision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ang xmlns="3db10a5d-558e-4c80-b55c-f43536d34388" xsi:nil="true"/>
    <R_x00e9_vision xmlns="8cabc909-925b-4993-810a-c39a03b082db">2026-09-08T22:00:00+00:00</R_x00e9_vision>
    <SeoKeywords xmlns="http://schemas.microsoft.com/sharepoint/v3">DCE</SeoKeywords>
    <_dlc_DocId xmlns="3db10a5d-558e-4c80-b55c-f43536d34388">TVK2STR4ZKMW-1827081253-315</_dlc_DocId>
    <_dlc_DocIdUrl xmlns="3db10a5d-558e-4c80-b55c-f43536d34388">
      <Url>https://sharedoc.efs.sante.ban/partage/Achats_Marchés_Appro_2/Docs_types/_layouts/15/DocIdRedir.aspx?ID=TVK2STR4ZKMW-1827081253-315</Url>
      <Description>TVK2STR4ZKMW-1827081253-315</Description>
    </_dlc_DocIdUrl>
  </documentManagement>
</p:properties>
</file>

<file path=customXml/itemProps1.xml><?xml version="1.0" encoding="utf-8"?>
<ds:datastoreItem xmlns:ds="http://schemas.openxmlformats.org/officeDocument/2006/customXml" ds:itemID="{9B134E1A-642F-4681-A36A-DA783E9890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db10a5d-558e-4c80-b55c-f43536d34388"/>
    <ds:schemaRef ds:uri="8cabc909-925b-4993-810a-c39a03b08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0B8349-84D5-4DBB-8043-C63A3133482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FD9209-2259-47A5-BD9D-7F50B70FA5C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0C5ACA6-F35A-4769-8FCD-20C25CB795BA}">
  <ds:schemaRefs>
    <ds:schemaRef ds:uri="http://schemas.microsoft.com/office/2006/metadata/properties"/>
    <ds:schemaRef ds:uri="http://schemas.microsoft.com/office/infopath/2007/PartnerControls"/>
    <ds:schemaRef ds:uri="3db10a5d-558e-4c80-b55c-f43536d34388"/>
    <ds:schemaRef ds:uri="8cabc909-925b-4993-810a-c39a03b082d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AE 1</vt:lpstr>
      <vt:lpstr>'Annexe AE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2026-02-16T12:15:40Z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0x01010083314199E56FDF45992EAD06D44ED259</vt:lpwstr>
  </property>
  <property fmtid="{D5CDD505-2E9C-101B-9397-08002B2CF9AE}" pid="3" name="_dlc_DocIdItemGuid">
    <vt:lpwstr>1d2422c4-a8ae-4adc-bfdc-9c6412686310</vt:lpwstr>
  </property>
</Properties>
</file>